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ater Resources\Water Conservation\Conservation Program Files\WaterSense Fixtures Bulk Order\Order Forms\"/>
    </mc:Choice>
  </mc:AlternateContent>
  <xr:revisionPtr revIDLastSave="0" documentId="8_{D758E678-01E8-44BC-A19A-81F634596B1B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8" i="1"/>
  <c r="H26" i="1"/>
  <c r="H24" i="1"/>
  <c r="H22" i="1"/>
  <c r="H21" i="1"/>
  <c r="H20" i="1"/>
  <c r="H16" i="1"/>
  <c r="H23" i="1"/>
  <c r="H25" i="1"/>
  <c r="H19" i="1"/>
  <c r="H17" i="1"/>
  <c r="H7" i="1"/>
  <c r="H9" i="1"/>
  <c r="H10" i="1"/>
  <c r="H12" i="1"/>
  <c r="H13" i="1"/>
  <c r="H14" i="1"/>
  <c r="H6" i="1"/>
  <c r="H15" i="1"/>
  <c r="H27" i="1"/>
</calcChain>
</file>

<file path=xl/sharedStrings.xml><?xml version="1.0" encoding="utf-8"?>
<sst xmlns="http://schemas.openxmlformats.org/spreadsheetml/2006/main" count="83" uniqueCount="64">
  <si>
    <t>Agency:</t>
  </si>
  <si>
    <t>Shipping Address:</t>
  </si>
  <si>
    <t>N2945CH</t>
  </si>
  <si>
    <t>N2915CH</t>
  </si>
  <si>
    <t>N2515CH</t>
  </si>
  <si>
    <t>N3115P</t>
  </si>
  <si>
    <t>N3126P-C</t>
  </si>
  <si>
    <t>N3205N-PC</t>
  </si>
  <si>
    <t>N3137</t>
  </si>
  <si>
    <t>N3140</t>
  </si>
  <si>
    <t>SS010-S</t>
  </si>
  <si>
    <t>PT010</t>
  </si>
  <si>
    <t>56731-7B</t>
  </si>
  <si>
    <t>NB5179-B</t>
  </si>
  <si>
    <t>MM071</t>
  </si>
  <si>
    <t>MM071-F</t>
  </si>
  <si>
    <t>MM071-L</t>
  </si>
  <si>
    <t>N3179</t>
  </si>
  <si>
    <t>NB5140D</t>
  </si>
  <si>
    <t>62018-I</t>
  </si>
  <si>
    <t>30' ROLL PIPE THREAD SEALING TAPE</t>
  </si>
  <si>
    <t>1.5GPM CHROME HAND HELD SHOWER HEAD</t>
  </si>
  <si>
    <t>1.5GPM WALL MOUNT SHOWER HEAD</t>
  </si>
  <si>
    <t>1.5GPM SAVA SPA SHOWER HEAD (MORE MODERN LOOK)</t>
  </si>
  <si>
    <t>1.5GPM DUAL SPRAY KITCHEN AERATOR</t>
  </si>
  <si>
    <t>1.5GPM DUAL SPRAY KITCHEN AERATOR (MODERN LOOK)</t>
  </si>
  <si>
    <t>0.5GPM NEEDLE SPRAY AERATOR</t>
  </si>
  <si>
    <t>TOILET TANK WATER DISPLACEMENT BAG</t>
  </si>
  <si>
    <t>2 PACK LEAK DETECTION DYE TABLET</t>
  </si>
  <si>
    <t>RED 5-MINUTE SHOWER TIMER (BLUE AND LT. BLUE AVAIL)</t>
  </si>
  <si>
    <t>Indoor Water Savers</t>
  </si>
  <si>
    <t>Outdoor Water Savers</t>
  </si>
  <si>
    <t>BLUE 7-PATTERN DELUXE HOSE NOZZLE</t>
  </si>
  <si>
    <t>7-PATTERN HOSE NOZZLE</t>
  </si>
  <si>
    <t>STANDARD MOISTURE METER</t>
  </si>
  <si>
    <t>FROG MOISTURE METER</t>
  </si>
  <si>
    <t>LADY BUG MOISTURE METER</t>
  </si>
  <si>
    <t>RAIN GAUGE</t>
  </si>
  <si>
    <t>DELUXE HOSE REPAIR KIT</t>
  </si>
  <si>
    <t>OUTDOOR GARDEN HOSE TIMER</t>
  </si>
  <si>
    <t>Qty per Case</t>
  </si>
  <si>
    <t>AS NEEDED</t>
  </si>
  <si>
    <t>Price per Unit</t>
  </si>
  <si>
    <t>http://www.amconservationgroup.com/categories/water-conservation-products/</t>
  </si>
  <si>
    <t>N/A</t>
  </si>
  <si>
    <t>Order Quantity</t>
  </si>
  <si>
    <t>Logo/ Customization ("Y" or "N")</t>
  </si>
  <si>
    <t>Total</t>
  </si>
  <si>
    <t>Item #</t>
  </si>
  <si>
    <t xml:space="preserve">Contact Name:  </t>
  </si>
  <si>
    <t xml:space="preserve">Contact Phone:  </t>
  </si>
  <si>
    <t>Signature of Authorized Representative</t>
  </si>
  <si>
    <t>Date</t>
  </si>
  <si>
    <t>Product images and descriptions can be found at :</t>
  </si>
  <si>
    <t xml:space="preserve">By submitting this form, the member agency agrees to pay BAWSCA for the Order Total within thirty (30) days of its receipt of an invoice from BAWSCA. </t>
  </si>
  <si>
    <t>Item Name</t>
  </si>
  <si>
    <r>
      <t xml:space="preserve">Price per Unit with Logo/ Customization </t>
    </r>
    <r>
      <rPr>
        <b/>
        <sz val="9"/>
        <color theme="1"/>
        <rFont val="Calibri"/>
        <family val="2"/>
        <scheme val="minor"/>
      </rPr>
      <t>(a)</t>
    </r>
  </si>
  <si>
    <r>
      <t xml:space="preserve">ORDER TOTAL </t>
    </r>
    <r>
      <rPr>
        <b/>
        <sz val="9"/>
        <color theme="1"/>
        <rFont val="Calibri"/>
        <family val="2"/>
        <scheme val="minor"/>
      </rPr>
      <t>(b)</t>
    </r>
    <r>
      <rPr>
        <b/>
        <sz val="11"/>
        <color theme="1"/>
        <rFont val="Calibri"/>
        <family val="2"/>
        <scheme val="minor"/>
      </rPr>
      <t xml:space="preserve">:    </t>
    </r>
  </si>
  <si>
    <t xml:space="preserve">(b) Shipping costs may apply if order total is under $3,000. </t>
  </si>
  <si>
    <t>(a) Minimum order of 250 for items with custom imprint</t>
  </si>
  <si>
    <t>N2915-V</t>
  </si>
  <si>
    <t>N3115VP-FC</t>
  </si>
  <si>
    <t>1.5GPM DUAL SPRAY SWIVEL KITCHEN AERATOR W/ PAUSE VALVE</t>
  </si>
  <si>
    <t>1.5GPM EARTH SHOWERHEAD W/ SOAP &amp; SOAK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</si>
</sst>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lightUp">
        <bgColor theme="0" tint="-0.14996795556505021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3" fillId="0" borderId="0" xfId="3"/>
    <xf numFmtId="0" fontId="0" fillId="0" borderId="2" xfId="0" applyBorder="1"/>
    <xf numFmtId="0" fontId="0" fillId="0" borderId="5" xfId="0" applyBorder="1"/>
    <xf numFmtId="0" fontId="0" fillId="0" borderId="6" xfId="0" applyBorder="1"/>
    <xf numFmtId="44" fontId="0" fillId="0" borderId="5" xfId="2" applyFont="1" applyBorder="1"/>
    <xf numFmtId="44" fontId="0" fillId="0" borderId="6" xfId="2" applyFont="1" applyBorder="1"/>
    <xf numFmtId="0" fontId="0" fillId="2" borderId="5" xfId="0" applyFill="1" applyBorder="1"/>
    <xf numFmtId="44" fontId="0" fillId="0" borderId="7" xfId="0" applyNumberFormat="1" applyBorder="1"/>
    <xf numFmtId="0" fontId="2" fillId="3" borderId="3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5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4" fontId="0" fillId="0" borderId="0" xfId="0" applyNumberFormat="1" applyBorder="1"/>
    <xf numFmtId="0" fontId="8" fillId="0" borderId="0" xfId="0" applyFont="1" applyBorder="1" applyAlignment="1">
      <alignment horizontal="left"/>
    </xf>
    <xf numFmtId="0" fontId="8" fillId="0" borderId="0" xfId="0" applyFont="1"/>
    <xf numFmtId="164" fontId="0" fillId="0" borderId="5" xfId="1" applyNumberFormat="1" applyFont="1" applyBorder="1" applyProtection="1">
      <protection locked="0"/>
    </xf>
    <xf numFmtId="164" fontId="0" fillId="0" borderId="6" xfId="1" applyNumberFormat="1" applyFont="1" applyBorder="1" applyProtection="1">
      <protection locked="0"/>
    </xf>
    <xf numFmtId="0" fontId="0" fillId="0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44" fontId="0" fillId="0" borderId="5" xfId="2" applyFont="1" applyFill="1" applyBorder="1"/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4">
    <cellStyle name="Comma" xfId="1" builtinId="3"/>
    <cellStyle name="Currency" xfId="2" builtinId="4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mconservationgroup.com/categories/water-conservation-product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topLeftCell="A2" zoomScaleNormal="100" workbookViewId="0">
      <selection activeCell="B19" sqref="B19"/>
    </sheetView>
  </sheetViews>
  <sheetFormatPr defaultRowHeight="15" x14ac:dyDescent="0.25"/>
  <cols>
    <col min="1" max="1" width="11.5703125" customWidth="1"/>
    <col min="2" max="2" width="54.42578125" customWidth="1"/>
    <col min="3" max="3" width="11.28515625" customWidth="1"/>
    <col min="4" max="4" width="13.85546875" customWidth="1"/>
    <col min="5" max="5" width="16.28515625" customWidth="1"/>
    <col min="7" max="7" width="13.42578125" customWidth="1"/>
    <col min="8" max="8" width="10.85546875" customWidth="1"/>
  </cols>
  <sheetData>
    <row r="1" spans="1:8" ht="20.25" customHeight="1" x14ac:dyDescent="0.25">
      <c r="A1" t="s">
        <v>0</v>
      </c>
      <c r="B1" s="1"/>
      <c r="D1" t="s">
        <v>49</v>
      </c>
      <c r="E1" s="33"/>
      <c r="F1" s="33"/>
      <c r="G1" s="33"/>
    </row>
    <row r="2" spans="1:8" ht="30.75" customHeight="1" x14ac:dyDescent="0.25">
      <c r="A2" s="2" t="s">
        <v>1</v>
      </c>
      <c r="B2" s="4"/>
      <c r="D2" t="s">
        <v>50</v>
      </c>
      <c r="E2" s="33"/>
      <c r="F2" s="33"/>
      <c r="G2" s="33"/>
    </row>
    <row r="3" spans="1:8" ht="7.5" customHeight="1" x14ac:dyDescent="0.25">
      <c r="A3" s="2"/>
      <c r="B3" s="17"/>
      <c r="E3" s="18"/>
      <c r="F3" s="18"/>
      <c r="G3" s="18"/>
    </row>
    <row r="4" spans="1:8" ht="45" x14ac:dyDescent="0.25">
      <c r="A4" s="11" t="s">
        <v>48</v>
      </c>
      <c r="B4" s="12" t="s">
        <v>55</v>
      </c>
      <c r="C4" s="13" t="s">
        <v>40</v>
      </c>
      <c r="D4" s="13" t="s">
        <v>42</v>
      </c>
      <c r="E4" s="14" t="s">
        <v>56</v>
      </c>
      <c r="F4" s="15" t="s">
        <v>45</v>
      </c>
      <c r="G4" s="15" t="s">
        <v>46</v>
      </c>
      <c r="H4" s="12" t="s">
        <v>47</v>
      </c>
    </row>
    <row r="5" spans="1:8" x14ac:dyDescent="0.25">
      <c r="A5" s="5"/>
      <c r="B5" s="19" t="s">
        <v>30</v>
      </c>
      <c r="C5" s="5"/>
      <c r="D5" s="7"/>
      <c r="E5" s="5"/>
      <c r="F5" s="25"/>
      <c r="G5" s="27"/>
      <c r="H5" s="7"/>
    </row>
    <row r="6" spans="1:8" x14ac:dyDescent="0.25">
      <c r="A6" s="5" t="s">
        <v>2</v>
      </c>
      <c r="B6" s="5" t="s">
        <v>21</v>
      </c>
      <c r="C6" s="5">
        <v>12</v>
      </c>
      <c r="D6" s="7">
        <v>10.9</v>
      </c>
      <c r="E6" s="5" t="s">
        <v>44</v>
      </c>
      <c r="F6" s="25"/>
      <c r="G6" s="9"/>
      <c r="H6" s="7">
        <f>D6*F6</f>
        <v>0</v>
      </c>
    </row>
    <row r="7" spans="1:8" x14ac:dyDescent="0.25">
      <c r="A7" s="5" t="s">
        <v>3</v>
      </c>
      <c r="B7" s="5" t="s">
        <v>22</v>
      </c>
      <c r="C7" s="5">
        <v>50</v>
      </c>
      <c r="D7" s="7">
        <v>4.0999999999999996</v>
      </c>
      <c r="E7" s="5" t="s">
        <v>44</v>
      </c>
      <c r="F7" s="25"/>
      <c r="G7" s="9"/>
      <c r="H7" s="7">
        <f t="shared" ref="H7:H14" si="0">D7*F7</f>
        <v>0</v>
      </c>
    </row>
    <row r="8" spans="1:8" x14ac:dyDescent="0.25">
      <c r="A8" s="5" t="s">
        <v>60</v>
      </c>
      <c r="B8" s="5" t="s">
        <v>63</v>
      </c>
      <c r="C8" s="5">
        <v>50</v>
      </c>
      <c r="D8" s="7">
        <v>4.3</v>
      </c>
      <c r="E8" s="5" t="s">
        <v>44</v>
      </c>
      <c r="F8" s="25"/>
      <c r="G8" s="9"/>
      <c r="H8" s="7">
        <f t="shared" si="0"/>
        <v>0</v>
      </c>
    </row>
    <row r="9" spans="1:8" x14ac:dyDescent="0.25">
      <c r="A9" s="5" t="s">
        <v>4</v>
      </c>
      <c r="B9" s="5" t="s">
        <v>23</v>
      </c>
      <c r="C9" s="5">
        <v>40</v>
      </c>
      <c r="D9" s="7">
        <v>5.5</v>
      </c>
      <c r="E9" s="5" t="s">
        <v>44</v>
      </c>
      <c r="F9" s="25"/>
      <c r="G9" s="9"/>
      <c r="H9" s="7">
        <f t="shared" si="0"/>
        <v>0</v>
      </c>
    </row>
    <row r="10" spans="1:8" x14ac:dyDescent="0.25">
      <c r="A10" s="5" t="s">
        <v>5</v>
      </c>
      <c r="B10" s="5" t="s">
        <v>24</v>
      </c>
      <c r="C10" s="5" t="s">
        <v>41</v>
      </c>
      <c r="D10" s="7">
        <v>1.77</v>
      </c>
      <c r="E10" s="5" t="s">
        <v>44</v>
      </c>
      <c r="F10" s="25"/>
      <c r="G10" s="9"/>
      <c r="H10" s="7">
        <f t="shared" si="0"/>
        <v>0</v>
      </c>
    </row>
    <row r="11" spans="1:8" x14ac:dyDescent="0.25">
      <c r="A11" s="5" t="s">
        <v>61</v>
      </c>
      <c r="B11" s="5" t="s">
        <v>62</v>
      </c>
      <c r="C11" s="5" t="s">
        <v>41</v>
      </c>
      <c r="D11" s="7">
        <v>2.19</v>
      </c>
      <c r="E11" s="5" t="s">
        <v>44</v>
      </c>
      <c r="F11" s="25"/>
      <c r="G11" s="9"/>
      <c r="H11" s="7">
        <f t="shared" si="0"/>
        <v>0</v>
      </c>
    </row>
    <row r="12" spans="1:8" x14ac:dyDescent="0.25">
      <c r="A12" s="5" t="s">
        <v>6</v>
      </c>
      <c r="B12" s="5" t="s">
        <v>25</v>
      </c>
      <c r="C12" s="5" t="s">
        <v>41</v>
      </c>
      <c r="D12" s="7">
        <v>2.31</v>
      </c>
      <c r="E12" s="5" t="s">
        <v>44</v>
      </c>
      <c r="F12" s="25"/>
      <c r="G12" s="9"/>
      <c r="H12" s="7">
        <f t="shared" si="0"/>
        <v>0</v>
      </c>
    </row>
    <row r="13" spans="1:8" x14ac:dyDescent="0.25">
      <c r="A13" s="5" t="s">
        <v>7</v>
      </c>
      <c r="B13" s="5" t="s">
        <v>26</v>
      </c>
      <c r="C13" s="5" t="s">
        <v>41</v>
      </c>
      <c r="D13" s="7">
        <v>0.64</v>
      </c>
      <c r="E13" s="5" t="s">
        <v>44</v>
      </c>
      <c r="F13" s="25"/>
      <c r="G13" s="9"/>
      <c r="H13" s="7">
        <f t="shared" si="0"/>
        <v>0</v>
      </c>
    </row>
    <row r="14" spans="1:8" x14ac:dyDescent="0.25">
      <c r="A14" s="5" t="s">
        <v>8</v>
      </c>
      <c r="B14" s="5" t="s">
        <v>27</v>
      </c>
      <c r="C14" s="5" t="s">
        <v>41</v>
      </c>
      <c r="D14" s="7">
        <v>0.91</v>
      </c>
      <c r="E14" s="5" t="s">
        <v>44</v>
      </c>
      <c r="F14" s="25"/>
      <c r="G14" s="9"/>
      <c r="H14" s="7">
        <f t="shared" si="0"/>
        <v>0</v>
      </c>
    </row>
    <row r="15" spans="1:8" x14ac:dyDescent="0.25">
      <c r="A15" s="5" t="s">
        <v>9</v>
      </c>
      <c r="B15" s="5" t="s">
        <v>28</v>
      </c>
      <c r="C15" s="5" t="s">
        <v>41</v>
      </c>
      <c r="D15" s="7">
        <v>0.18</v>
      </c>
      <c r="E15" s="30">
        <v>0.83</v>
      </c>
      <c r="F15" s="25"/>
      <c r="G15" s="28"/>
      <c r="H15" s="7">
        <f>IF(G15="Y",E15*F15,D15*F15)</f>
        <v>0</v>
      </c>
    </row>
    <row r="16" spans="1:8" x14ac:dyDescent="0.25">
      <c r="A16" s="5" t="s">
        <v>10</v>
      </c>
      <c r="B16" s="5" t="s">
        <v>29</v>
      </c>
      <c r="C16" s="5">
        <v>135</v>
      </c>
      <c r="D16" s="7">
        <v>1.2</v>
      </c>
      <c r="E16" s="7">
        <v>1.78</v>
      </c>
      <c r="F16" s="25"/>
      <c r="G16" s="28"/>
      <c r="H16" s="7">
        <f>IF(G16="Y",E16*F16,D16*F16)</f>
        <v>0</v>
      </c>
    </row>
    <row r="17" spans="1:8" x14ac:dyDescent="0.25">
      <c r="A17" s="5" t="s">
        <v>11</v>
      </c>
      <c r="B17" s="5" t="s">
        <v>20</v>
      </c>
      <c r="C17" s="5" t="s">
        <v>41</v>
      </c>
      <c r="D17" s="7">
        <v>0.2</v>
      </c>
      <c r="E17" s="5" t="s">
        <v>44</v>
      </c>
      <c r="F17" s="25"/>
      <c r="G17" s="9"/>
      <c r="H17" s="7">
        <f t="shared" ref="H17" si="1">D17*F17</f>
        <v>0</v>
      </c>
    </row>
    <row r="18" spans="1:8" x14ac:dyDescent="0.25">
      <c r="A18" s="5"/>
      <c r="B18" s="20" t="s">
        <v>31</v>
      </c>
      <c r="C18" s="5"/>
      <c r="D18" s="7"/>
      <c r="E18" s="5"/>
      <c r="F18" s="25"/>
      <c r="G18" s="28"/>
      <c r="H18" s="5"/>
    </row>
    <row r="19" spans="1:8" x14ac:dyDescent="0.25">
      <c r="A19" s="5" t="s">
        <v>12</v>
      </c>
      <c r="B19" s="5" t="s">
        <v>32</v>
      </c>
      <c r="C19" s="5">
        <v>24</v>
      </c>
      <c r="D19" s="7">
        <v>3.85</v>
      </c>
      <c r="E19" s="5" t="s">
        <v>44</v>
      </c>
      <c r="F19" s="25"/>
      <c r="G19" s="9"/>
      <c r="H19" s="7">
        <f t="shared" ref="H19" si="2">D19*F19</f>
        <v>0</v>
      </c>
    </row>
    <row r="20" spans="1:8" x14ac:dyDescent="0.25">
      <c r="A20" s="5" t="s">
        <v>13</v>
      </c>
      <c r="B20" s="5" t="s">
        <v>33</v>
      </c>
      <c r="C20" s="5">
        <v>48</v>
      </c>
      <c r="D20" s="7">
        <v>2.93</v>
      </c>
      <c r="E20" s="7">
        <v>3.42</v>
      </c>
      <c r="F20" s="25"/>
      <c r="G20" s="28"/>
      <c r="H20" s="7">
        <f>IF(G20="Y",E20*F20,D20*F20)</f>
        <v>0</v>
      </c>
    </row>
    <row r="21" spans="1:8" x14ac:dyDescent="0.25">
      <c r="A21" s="5" t="s">
        <v>14</v>
      </c>
      <c r="B21" s="5" t="s">
        <v>34</v>
      </c>
      <c r="C21" s="5">
        <v>72</v>
      </c>
      <c r="D21" s="7">
        <v>2.33</v>
      </c>
      <c r="E21" s="7">
        <v>3.29</v>
      </c>
      <c r="F21" s="25"/>
      <c r="G21" s="28"/>
      <c r="H21" s="7">
        <f>IF(G21="Y",E21*F21,D21*F21)</f>
        <v>0</v>
      </c>
    </row>
    <row r="22" spans="1:8" x14ac:dyDescent="0.25">
      <c r="A22" s="5" t="s">
        <v>15</v>
      </c>
      <c r="B22" s="5" t="s">
        <v>35</v>
      </c>
      <c r="C22" s="5">
        <v>72</v>
      </c>
      <c r="D22" s="7">
        <v>2.33</v>
      </c>
      <c r="E22" s="7">
        <v>3.29</v>
      </c>
      <c r="F22" s="25"/>
      <c r="G22" s="28"/>
      <c r="H22" s="7">
        <f>IF(G22="Y",E22*F22,D22*F22)</f>
        <v>0</v>
      </c>
    </row>
    <row r="23" spans="1:8" x14ac:dyDescent="0.25">
      <c r="A23" s="5" t="s">
        <v>16</v>
      </c>
      <c r="B23" s="5" t="s">
        <v>36</v>
      </c>
      <c r="C23" s="5">
        <v>72</v>
      </c>
      <c r="D23" s="7">
        <v>2.33</v>
      </c>
      <c r="E23" s="5" t="s">
        <v>44</v>
      </c>
      <c r="F23" s="25"/>
      <c r="G23" s="9"/>
      <c r="H23" s="7">
        <f t="shared" ref="H23" si="3">D23*F23</f>
        <v>0</v>
      </c>
    </row>
    <row r="24" spans="1:8" x14ac:dyDescent="0.25">
      <c r="A24" s="5" t="s">
        <v>17</v>
      </c>
      <c r="B24" s="5" t="s">
        <v>37</v>
      </c>
      <c r="C24" s="5" t="s">
        <v>41</v>
      </c>
      <c r="D24" s="7">
        <v>1.1499999999999999</v>
      </c>
      <c r="E24" s="7">
        <v>1.54</v>
      </c>
      <c r="F24" s="25"/>
      <c r="G24" s="28"/>
      <c r="H24" s="7">
        <f>IF(G24="Y",E24*F24,D24*F24)</f>
        <v>0</v>
      </c>
    </row>
    <row r="25" spans="1:8" x14ac:dyDescent="0.25">
      <c r="A25" s="5" t="s">
        <v>18</v>
      </c>
      <c r="B25" s="5" t="s">
        <v>38</v>
      </c>
      <c r="C25" s="5">
        <v>100</v>
      </c>
      <c r="D25" s="7">
        <v>1.1100000000000001</v>
      </c>
      <c r="E25" s="5" t="s">
        <v>44</v>
      </c>
      <c r="F25" s="25"/>
      <c r="G25" s="9"/>
      <c r="H25" s="7">
        <f t="shared" ref="H25" si="4">D25*F25</f>
        <v>0</v>
      </c>
    </row>
    <row r="26" spans="1:8" x14ac:dyDescent="0.25">
      <c r="A26" s="6" t="s">
        <v>19</v>
      </c>
      <c r="B26" s="6" t="s">
        <v>39</v>
      </c>
      <c r="C26" s="6">
        <v>50</v>
      </c>
      <c r="D26" s="8">
        <v>8.9</v>
      </c>
      <c r="E26" s="8">
        <v>9.4</v>
      </c>
      <c r="F26" s="26"/>
      <c r="G26" s="29"/>
      <c r="H26" s="7">
        <f>IF(G26="Y",E26*F26,D26*F26)</f>
        <v>0</v>
      </c>
    </row>
    <row r="27" spans="1:8" x14ac:dyDescent="0.25">
      <c r="A27" s="31" t="s">
        <v>57</v>
      </c>
      <c r="B27" s="32"/>
      <c r="C27" s="32"/>
      <c r="D27" s="32"/>
      <c r="E27" s="32"/>
      <c r="F27" s="32"/>
      <c r="G27" s="32"/>
      <c r="H27" s="10">
        <f>SUM(H6:H26)</f>
        <v>0</v>
      </c>
    </row>
    <row r="28" spans="1:8" ht="11.25" customHeight="1" x14ac:dyDescent="0.25">
      <c r="A28" s="23" t="s">
        <v>59</v>
      </c>
      <c r="B28" s="21"/>
      <c r="C28" s="21"/>
      <c r="D28" s="21"/>
      <c r="E28" s="21"/>
      <c r="F28" s="21"/>
      <c r="G28" s="21"/>
      <c r="H28" s="22"/>
    </row>
    <row r="29" spans="1:8" ht="11.25" customHeight="1" x14ac:dyDescent="0.25">
      <c r="A29" s="24" t="s">
        <v>58</v>
      </c>
    </row>
    <row r="30" spans="1:8" ht="10.5" customHeight="1" x14ac:dyDescent="0.25"/>
    <row r="31" spans="1:8" ht="12" customHeight="1" x14ac:dyDescent="0.25">
      <c r="A31" t="s">
        <v>53</v>
      </c>
    </row>
    <row r="32" spans="1:8" ht="14.25" customHeight="1" x14ac:dyDescent="0.25">
      <c r="A32" s="3" t="s">
        <v>43</v>
      </c>
    </row>
    <row r="33" spans="1:8" ht="4.5" customHeight="1" x14ac:dyDescent="0.25"/>
    <row r="34" spans="1:8" ht="15.75" customHeight="1" x14ac:dyDescent="0.25">
      <c r="A34" s="34" t="s">
        <v>54</v>
      </c>
      <c r="B34" s="34"/>
      <c r="C34" s="34"/>
      <c r="D34" s="34"/>
      <c r="E34" s="34"/>
      <c r="F34" s="34"/>
      <c r="G34" s="34"/>
      <c r="H34" s="34"/>
    </row>
    <row r="35" spans="1:8" ht="19.5" customHeight="1" x14ac:dyDescent="0.25">
      <c r="A35" s="1"/>
      <c r="B35" s="1"/>
      <c r="D35" s="1"/>
      <c r="E35" s="1"/>
    </row>
    <row r="36" spans="1:8" x14ac:dyDescent="0.25">
      <c r="A36" s="16" t="s">
        <v>51</v>
      </c>
      <c r="D36" s="16" t="s">
        <v>52</v>
      </c>
    </row>
  </sheetData>
  <mergeCells count="4">
    <mergeCell ref="A27:G27"/>
    <mergeCell ref="E1:G1"/>
    <mergeCell ref="E2:G2"/>
    <mergeCell ref="A34:H34"/>
  </mergeCells>
  <hyperlinks>
    <hyperlink ref="A32" r:id="rId1" xr:uid="{00000000-0004-0000-0000-000000000000}"/>
  </hyperlinks>
  <pageMargins left="0.25" right="0.25" top="0.53437500000000004" bottom="0.75" header="0.3" footer="0.3"/>
  <pageSetup scale="96" fitToHeight="0" orientation="landscape" r:id="rId2"/>
  <headerFooter>
    <oddHeader>&amp;C&amp;"-,Bold"WATER CONSERVATION ITEMS BULK ORDER FORM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BAWSCA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 Johnson</dc:creator>
  <cp:lastModifiedBy>Kyle Ramey</cp:lastModifiedBy>
  <cp:lastPrinted>2015-04-16T18:38:12Z</cp:lastPrinted>
  <dcterms:created xsi:type="dcterms:W3CDTF">2015-04-16T15:18:26Z</dcterms:created>
  <dcterms:modified xsi:type="dcterms:W3CDTF">2021-05-03T17:42:12Z</dcterms:modified>
</cp:coreProperties>
</file>